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01_VZ\01_Administrace\06_2024\660_LAWYA_Zabovresky_sportovni_areal_ZS_Babaka\01_ZD\ZD_k_vydani\02_SP\"/>
    </mc:Choice>
  </mc:AlternateContent>
  <xr:revisionPtr revIDLastSave="0" documentId="13_ncr:1_{5DECC0EB-338B-4A39-BEDF-02C2699BF84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KAPITULACE" sheetId="1" r:id="rId1"/>
  </sheets>
  <definedNames>
    <definedName name="_xlnm.Print_Area" localSheetId="0">REKAPITULACE!$A$1:$I$38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3" i="1" l="1"/>
  <c r="H33" i="1"/>
  <c r="G33" i="1"/>
  <c r="G27" i="1"/>
  <c r="I18" i="1"/>
  <c r="H18" i="1"/>
  <c r="I11" i="1" l="1"/>
  <c r="I12" i="1"/>
  <c r="I13" i="1"/>
  <c r="I14" i="1"/>
  <c r="I15" i="1"/>
  <c r="I16" i="1"/>
  <c r="I17" i="1"/>
  <c r="H11" i="1"/>
  <c r="H12" i="1"/>
  <c r="H13" i="1"/>
  <c r="H14" i="1"/>
  <c r="H15" i="1"/>
  <c r="H16" i="1"/>
  <c r="H17" i="1"/>
  <c r="H30" i="1" l="1"/>
  <c r="I30" i="1" s="1"/>
  <c r="H29" i="1"/>
  <c r="I29" i="1" s="1"/>
  <c r="H28" i="1"/>
  <c r="I28" i="1" s="1"/>
  <c r="H19" i="1" l="1"/>
  <c r="H24" i="1"/>
  <c r="H25" i="1"/>
  <c r="H26" i="1"/>
  <c r="H23" i="1"/>
  <c r="I24" i="1"/>
  <c r="I25" i="1"/>
  <c r="I26" i="1"/>
  <c r="I23" i="1"/>
  <c r="I19" i="1"/>
  <c r="I9" i="1"/>
  <c r="I10" i="1"/>
  <c r="H10" i="1"/>
  <c r="I20" i="1" l="1"/>
  <c r="H20" i="1"/>
  <c r="I31" i="1" l="1"/>
  <c r="H31" i="1"/>
  <c r="H9" i="1"/>
  <c r="H21" i="1" l="1"/>
  <c r="H22" i="1"/>
  <c r="H27" i="1" l="1"/>
  <c r="I21" i="1" l="1"/>
  <c r="I22" i="1"/>
  <c r="I27" i="1" l="1"/>
</calcChain>
</file>

<file path=xl/sharedStrings.xml><?xml version="1.0" encoding="utf-8"?>
<sst xmlns="http://schemas.openxmlformats.org/spreadsheetml/2006/main" count="69" uniqueCount="66">
  <si>
    <t>SO 01</t>
  </si>
  <si>
    <t>Architektonicko-stavební řešení</t>
  </si>
  <si>
    <t>D.1.1</t>
  </si>
  <si>
    <t>D.1.2</t>
  </si>
  <si>
    <t>D.1.3</t>
  </si>
  <si>
    <t>D.1.4a</t>
  </si>
  <si>
    <t>D.1.4b</t>
  </si>
  <si>
    <t>D.1.4c</t>
  </si>
  <si>
    <t>Obsah přílohy:</t>
  </si>
  <si>
    <t xml:space="preserve">Zakázka </t>
  </si>
  <si>
    <t>D.</t>
  </si>
  <si>
    <t xml:space="preserve">Stupeň: </t>
  </si>
  <si>
    <t xml:space="preserve">Číslo zakázky: </t>
  </si>
  <si>
    <t>Vzduchotechnika</t>
  </si>
  <si>
    <t>Stavebně konstrukční část - viz D.1.1</t>
  </si>
  <si>
    <t>Požárně bezpečností řešení - viz D.1.1</t>
  </si>
  <si>
    <t>cena bez DPH</t>
  </si>
  <si>
    <t>cena s DPH</t>
  </si>
  <si>
    <t>REKAPITULACE NÁKLADŮ CELKEM</t>
  </si>
  <si>
    <t>Zdravotechnika</t>
  </si>
  <si>
    <t>1. STAVEBNÍ OBJEKTY + INŽENÝRSKÉ OBJEKTY</t>
  </si>
  <si>
    <t>DPH 21%</t>
  </si>
  <si>
    <t>Poznámka:</t>
  </si>
  <si>
    <t xml:space="preserve">1)Tento dokument není samostatným podkladem pro další zpracování, jeho nedílnou součástí je projektová dokumentace příslušného objektu a stupně, včetně knihy standardů. V případě odkazů na TZ  (technická zpráva) u jednotlivých položek je nutno příslušnou TZ prostudovat.                                                                                                                         </t>
  </si>
  <si>
    <t>2) V případě zjištění nesouladu mezi projektovou dokumentací a výkazem výměr je povinen tento nesoulad uchazeč, v průběhu výběrového řízení, oznámit formou dotazu zadavateli výběrového řízení.</t>
  </si>
  <si>
    <t>3) Výše uvedené poznámky jsou platné pro všechny části soupisu prací dodávek a služeb</t>
  </si>
  <si>
    <t>ROZPOČET</t>
  </si>
  <si>
    <t>DPS</t>
  </si>
  <si>
    <t>D.1 Dokumentace stavebního nebo inženýrského objektu</t>
  </si>
  <si>
    <t>D. Dokumentace objektů a technických a technologických zařízení</t>
  </si>
  <si>
    <t>VRN + ON</t>
  </si>
  <si>
    <t>Vedlejší a ostatní rozpočtové náklady</t>
  </si>
  <si>
    <t>IO 100</t>
  </si>
  <si>
    <t>Příprava území a HTU</t>
  </si>
  <si>
    <t>D.1.4d</t>
  </si>
  <si>
    <t>Silnoproudé instalace</t>
  </si>
  <si>
    <t>CELKEM OBJEKT SO 01</t>
  </si>
  <si>
    <t>Vytápění</t>
  </si>
  <si>
    <t>A-21-1046</t>
  </si>
  <si>
    <t>Atletický ovál a víceúčelové hřiště</t>
  </si>
  <si>
    <t>SO 03</t>
  </si>
  <si>
    <t>Drobné exteriérové prvky</t>
  </si>
  <si>
    <t>Oplocení</t>
  </si>
  <si>
    <t>SO 04</t>
  </si>
  <si>
    <t>SO 02</t>
  </si>
  <si>
    <t>Vodovodní přípojka</t>
  </si>
  <si>
    <t>IO 600</t>
  </si>
  <si>
    <t>Přípojka kanalizace dešťové</t>
  </si>
  <si>
    <t>Přípojka kanalizace splaškové</t>
  </si>
  <si>
    <t>Přípojka silnoproudu</t>
  </si>
  <si>
    <t>IO 610</t>
  </si>
  <si>
    <t>Areálové venkovní osvětlení</t>
  </si>
  <si>
    <t>IO 701</t>
  </si>
  <si>
    <t>Areálový rozvod slaboproudu</t>
  </si>
  <si>
    <t>IO 800</t>
  </si>
  <si>
    <t xml:space="preserve">Sadové úpravy </t>
  </si>
  <si>
    <t>IO 300, IO 301</t>
  </si>
  <si>
    <t>IO 500</t>
  </si>
  <si>
    <t>Přípojka plynu</t>
  </si>
  <si>
    <t>IO 501</t>
  </si>
  <si>
    <t>Areálové rozvody plynu</t>
  </si>
  <si>
    <t>Budova zázemí</t>
  </si>
  <si>
    <t>IO 400 , 401, 402</t>
  </si>
  <si>
    <t>IO  400, 401, 402</t>
  </si>
  <si>
    <t>IO 801</t>
  </si>
  <si>
    <t>Závlahový systém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</si>
</sst>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3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53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24"/>
      <color theme="0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10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9"/>
      </bottom>
      <diagonal/>
    </border>
    <border>
      <left/>
      <right/>
      <top/>
      <bottom style="medium">
        <color indexed="4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0">
    <xf numFmtId="0" fontId="0" fillId="0" borderId="0"/>
    <xf numFmtId="0" fontId="3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6" borderId="0" applyNumberFormat="0" applyBorder="0" applyAlignment="0" applyProtection="0"/>
    <xf numFmtId="0" fontId="6" fillId="4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4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7" borderId="0" applyNumberFormat="0" applyBorder="0" applyAlignment="0" applyProtection="0"/>
    <xf numFmtId="0" fontId="7" fillId="11" borderId="0" applyNumberFormat="0" applyBorder="0" applyAlignment="0" applyProtection="0"/>
    <xf numFmtId="0" fontId="7" fillId="4" borderId="0" applyNumberFormat="0" applyBorder="0" applyAlignment="0" applyProtection="0"/>
    <xf numFmtId="0" fontId="8" fillId="0" borderId="14" applyNumberFormat="0" applyFill="0" applyAlignment="0" applyProtection="0"/>
    <xf numFmtId="0" fontId="9" fillId="12" borderId="0" applyNumberFormat="0" applyBorder="0" applyAlignment="0" applyProtection="0"/>
    <xf numFmtId="0" fontId="10" fillId="13" borderId="15" applyNumberFormat="0" applyAlignment="0" applyProtection="0"/>
    <xf numFmtId="0" fontId="11" fillId="0" borderId="16" applyNumberFormat="0" applyFill="0" applyAlignment="0" applyProtection="0"/>
    <xf numFmtId="0" fontId="12" fillId="0" borderId="17" applyNumberFormat="0" applyFill="0" applyAlignment="0" applyProtection="0"/>
    <xf numFmtId="0" fontId="13" fillId="0" borderId="18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5" borderId="19" applyNumberFormat="0" applyFont="0" applyAlignment="0" applyProtection="0"/>
    <xf numFmtId="0" fontId="16" fillId="0" borderId="20" applyNumberFormat="0" applyFill="0" applyAlignment="0" applyProtection="0"/>
    <xf numFmtId="0" fontId="17" fillId="14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4" borderId="21" applyNumberFormat="0" applyAlignment="0" applyProtection="0"/>
    <xf numFmtId="0" fontId="20" fillId="3" borderId="21" applyNumberFormat="0" applyAlignment="0" applyProtection="0"/>
    <xf numFmtId="0" fontId="21" fillId="3" borderId="22" applyNumberFormat="0" applyAlignment="0" applyProtection="0"/>
    <xf numFmtId="0" fontId="22" fillId="0" borderId="0" applyNumberFormat="0" applyFill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3" fillId="0" borderId="0"/>
  </cellStyleXfs>
  <cellXfs count="85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164" fontId="0" fillId="0" borderId="0" xfId="0" applyNumberFormat="1"/>
    <xf numFmtId="0" fontId="25" fillId="0" borderId="24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9" xfId="0" applyBorder="1"/>
    <xf numFmtId="0" fontId="0" fillId="0" borderId="0" xfId="0" applyAlignment="1">
      <alignment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6" fillId="0" borderId="0" xfId="0" applyFont="1"/>
    <xf numFmtId="164" fontId="26" fillId="0" borderId="0" xfId="0" applyNumberFormat="1" applyFont="1"/>
    <xf numFmtId="0" fontId="1" fillId="0" borderId="6" xfId="0" applyFont="1" applyBorder="1" applyAlignment="1">
      <alignment horizontal="center" vertical="center"/>
    </xf>
    <xf numFmtId="164" fontId="1" fillId="18" borderId="3" xfId="0" applyNumberFormat="1" applyFont="1" applyFill="1" applyBorder="1" applyAlignment="1">
      <alignment horizontal="center" vertical="center"/>
    </xf>
    <xf numFmtId="0" fontId="28" fillId="21" borderId="1" xfId="0" applyFont="1" applyFill="1" applyBorder="1" applyAlignment="1">
      <alignment vertical="center"/>
    </xf>
    <xf numFmtId="0" fontId="28" fillId="21" borderId="5" xfId="0" applyFont="1" applyFill="1" applyBorder="1" applyAlignment="1">
      <alignment vertical="center"/>
    </xf>
    <xf numFmtId="0" fontId="28" fillId="21" borderId="26" xfId="0" applyFont="1" applyFill="1" applyBorder="1" applyAlignment="1">
      <alignment vertical="center"/>
    </xf>
    <xf numFmtId="164" fontId="28" fillId="21" borderId="6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4" xfId="0" applyFont="1" applyBorder="1" applyAlignment="1">
      <alignment horizontal="left" vertical="center"/>
    </xf>
    <xf numFmtId="0" fontId="1" fillId="18" borderId="5" xfId="0" applyFont="1" applyFill="1" applyBorder="1" applyAlignment="1">
      <alignment wrapText="1"/>
    </xf>
    <xf numFmtId="0" fontId="1" fillId="0" borderId="5" xfId="0" applyFont="1" applyBorder="1" applyAlignment="1">
      <alignment wrapText="1"/>
    </xf>
    <xf numFmtId="0" fontId="24" fillId="0" borderId="45" xfId="0" applyFont="1" applyBorder="1" applyAlignment="1">
      <alignment horizontal="left" vertical="center"/>
    </xf>
    <xf numFmtId="0" fontId="24" fillId="0" borderId="31" xfId="0" applyFont="1" applyBorder="1" applyAlignment="1">
      <alignment horizontal="left" vertical="center"/>
    </xf>
    <xf numFmtId="49" fontId="1" fillId="18" borderId="6" xfId="0" applyNumberFormat="1" applyFont="1" applyFill="1" applyBorder="1" applyAlignment="1">
      <alignment vertical="center"/>
    </xf>
    <xf numFmtId="49" fontId="1" fillId="0" borderId="6" xfId="0" applyNumberFormat="1" applyFont="1" applyBorder="1" applyAlignment="1">
      <alignment vertical="center"/>
    </xf>
    <xf numFmtId="164" fontId="24" fillId="22" borderId="41" xfId="0" applyNumberFormat="1" applyFont="1" applyFill="1" applyBorder="1"/>
    <xf numFmtId="164" fontId="24" fillId="19" borderId="43" xfId="0" applyNumberFormat="1" applyFont="1" applyFill="1" applyBorder="1"/>
    <xf numFmtId="164" fontId="24" fillId="19" borderId="40" xfId="0" applyNumberFormat="1" applyFont="1" applyFill="1" applyBorder="1"/>
    <xf numFmtId="0" fontId="1" fillId="0" borderId="5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164" fontId="29" fillId="22" borderId="6" xfId="0" applyNumberFormat="1" applyFont="1" applyFill="1" applyBorder="1" applyAlignment="1">
      <alignment horizontal="right" vertical="center"/>
    </xf>
    <xf numFmtId="164" fontId="24" fillId="19" borderId="6" xfId="0" applyNumberFormat="1" applyFont="1" applyFill="1" applyBorder="1"/>
    <xf numFmtId="164" fontId="29" fillId="19" borderId="6" xfId="0" applyNumberFormat="1" applyFont="1" applyFill="1" applyBorder="1"/>
    <xf numFmtId="164" fontId="24" fillId="0" borderId="11" xfId="0" applyNumberFormat="1" applyFont="1" applyBorder="1"/>
    <xf numFmtId="164" fontId="24" fillId="19" borderId="32" xfId="0" applyNumberFormat="1" applyFont="1" applyFill="1" applyBorder="1"/>
    <xf numFmtId="164" fontId="24" fillId="19" borderId="13" xfId="0" applyNumberFormat="1" applyFont="1" applyFill="1" applyBorder="1"/>
    <xf numFmtId="164" fontId="24" fillId="22" borderId="11" xfId="0" applyNumberFormat="1" applyFont="1" applyFill="1" applyBorder="1"/>
    <xf numFmtId="164" fontId="29" fillId="18" borderId="6" xfId="0" applyNumberFormat="1" applyFont="1" applyFill="1" applyBorder="1"/>
    <xf numFmtId="164" fontId="24" fillId="18" borderId="6" xfId="0" applyNumberFormat="1" applyFont="1" applyFill="1" applyBorder="1"/>
    <xf numFmtId="164" fontId="29" fillId="22" borderId="6" xfId="0" applyNumberFormat="1" applyFont="1" applyFill="1" applyBorder="1"/>
    <xf numFmtId="164" fontId="24" fillId="0" borderId="6" xfId="0" applyNumberFormat="1" applyFont="1" applyBorder="1"/>
    <xf numFmtId="164" fontId="29" fillId="0" borderId="6" xfId="0" applyNumberFormat="1" applyFont="1" applyBorder="1"/>
    <xf numFmtId="0" fontId="1" fillId="0" borderId="6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39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" fillId="20" borderId="10" xfId="0" applyFont="1" applyFill="1" applyBorder="1" applyAlignment="1">
      <alignment horizontal="left" vertical="center"/>
    </xf>
    <xf numFmtId="0" fontId="1" fillId="20" borderId="36" xfId="0" applyFont="1" applyFill="1" applyBorder="1" applyAlignment="1">
      <alignment horizontal="left" vertical="center"/>
    </xf>
    <xf numFmtId="0" fontId="1" fillId="20" borderId="42" xfId="0" applyFont="1" applyFill="1" applyBorder="1" applyAlignment="1">
      <alignment horizontal="left" vertical="center"/>
    </xf>
    <xf numFmtId="0" fontId="26" fillId="0" borderId="0" xfId="0" applyFont="1" applyAlignment="1">
      <alignment horizontal="left" vertical="top" wrapText="1"/>
    </xf>
    <xf numFmtId="0" fontId="1" fillId="0" borderId="10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27" fillId="21" borderId="1" xfId="0" applyFont="1" applyFill="1" applyBorder="1" applyAlignment="1">
      <alignment horizontal="left" vertical="center" wrapText="1"/>
    </xf>
    <xf numFmtId="0" fontId="27" fillId="21" borderId="5" xfId="0" applyFont="1" applyFill="1" applyBorder="1" applyAlignment="1">
      <alignment horizontal="left" vertical="center" wrapText="1"/>
    </xf>
    <xf numFmtId="0" fontId="27" fillId="21" borderId="26" xfId="0" applyFont="1" applyFill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23" fillId="18" borderId="1" xfId="0" applyFont="1" applyFill="1" applyBorder="1" applyAlignment="1">
      <alignment horizontal="left" vertical="center"/>
    </xf>
    <xf numFmtId="0" fontId="23" fillId="18" borderId="5" xfId="0" applyFont="1" applyFill="1" applyBorder="1" applyAlignment="1">
      <alignment horizontal="left" vertical="center"/>
    </xf>
    <xf numFmtId="0" fontId="23" fillId="18" borderId="26" xfId="0" applyFont="1" applyFill="1" applyBorder="1" applyAlignment="1">
      <alignment horizontal="left" vertical="center"/>
    </xf>
  </cellXfs>
  <cellStyles count="50">
    <cellStyle name="20 % – Zvýraznění1 2" xfId="2" xr:uid="{00000000-0005-0000-0000-000000000000}"/>
    <cellStyle name="20 % – Zvýraznění2 2" xfId="3" xr:uid="{00000000-0005-0000-0000-000001000000}"/>
    <cellStyle name="20 % – Zvýraznění3 2" xfId="4" xr:uid="{00000000-0005-0000-0000-000002000000}"/>
    <cellStyle name="20 % – Zvýraznění4 2" xfId="5" xr:uid="{00000000-0005-0000-0000-000003000000}"/>
    <cellStyle name="20 % – Zvýraznění5 2" xfId="6" xr:uid="{00000000-0005-0000-0000-000004000000}"/>
    <cellStyle name="20 % – Zvýraznění6 2" xfId="7" xr:uid="{00000000-0005-0000-0000-000005000000}"/>
    <cellStyle name="40 % – Zvýraznění1 2" xfId="8" xr:uid="{00000000-0005-0000-0000-000006000000}"/>
    <cellStyle name="40 % – Zvýraznění2 2" xfId="9" xr:uid="{00000000-0005-0000-0000-000007000000}"/>
    <cellStyle name="40 % – Zvýraznění3 2" xfId="10" xr:uid="{00000000-0005-0000-0000-000008000000}"/>
    <cellStyle name="40 % – Zvýraznění4 2" xfId="11" xr:uid="{00000000-0005-0000-0000-000009000000}"/>
    <cellStyle name="40 % – Zvýraznění5 2" xfId="12" xr:uid="{00000000-0005-0000-0000-00000A000000}"/>
    <cellStyle name="40 % – Zvýraznění6 2" xfId="13" xr:uid="{00000000-0005-0000-0000-00000B000000}"/>
    <cellStyle name="60 % – Zvýraznění1 2" xfId="14" xr:uid="{00000000-0005-0000-0000-00000C000000}"/>
    <cellStyle name="60 % – Zvýraznění2 2" xfId="15" xr:uid="{00000000-0005-0000-0000-00000D000000}"/>
    <cellStyle name="60 % – Zvýraznění3 2" xfId="16" xr:uid="{00000000-0005-0000-0000-00000E000000}"/>
    <cellStyle name="60 % – Zvýraznění4 2" xfId="17" xr:uid="{00000000-0005-0000-0000-00000F000000}"/>
    <cellStyle name="60 % – Zvýraznění5 2" xfId="18" xr:uid="{00000000-0005-0000-0000-000010000000}"/>
    <cellStyle name="60 % – Zvýraznění6 2" xfId="19" xr:uid="{00000000-0005-0000-0000-000011000000}"/>
    <cellStyle name="Celkem 2" xfId="20" xr:uid="{00000000-0005-0000-0000-000012000000}"/>
    <cellStyle name="Chybně 2" xfId="21" xr:uid="{00000000-0005-0000-0000-000013000000}"/>
    <cellStyle name="Kontrolní buňka 2" xfId="22" xr:uid="{00000000-0005-0000-0000-000014000000}"/>
    <cellStyle name="Nadpis 1 2" xfId="23" xr:uid="{00000000-0005-0000-0000-000015000000}"/>
    <cellStyle name="Nadpis 2 2" xfId="24" xr:uid="{00000000-0005-0000-0000-000016000000}"/>
    <cellStyle name="Nadpis 3 2" xfId="25" xr:uid="{00000000-0005-0000-0000-000017000000}"/>
    <cellStyle name="Nadpis 4 2" xfId="26" xr:uid="{00000000-0005-0000-0000-000018000000}"/>
    <cellStyle name="Název 2" xfId="27" xr:uid="{00000000-0005-0000-0000-000019000000}"/>
    <cellStyle name="Neutrální 2" xfId="28" xr:uid="{00000000-0005-0000-0000-00001A000000}"/>
    <cellStyle name="Normální" xfId="0" builtinId="0"/>
    <cellStyle name="normální 2" xfId="29" xr:uid="{00000000-0005-0000-0000-00001C000000}"/>
    <cellStyle name="normální 3" xfId="30" xr:uid="{00000000-0005-0000-0000-00001D000000}"/>
    <cellStyle name="normální 4" xfId="31" xr:uid="{00000000-0005-0000-0000-00001E000000}"/>
    <cellStyle name="normální 5" xfId="32" xr:uid="{00000000-0005-0000-0000-00001F000000}"/>
    <cellStyle name="normální 6" xfId="33" xr:uid="{00000000-0005-0000-0000-000020000000}"/>
    <cellStyle name="normální 7" xfId="34" xr:uid="{00000000-0005-0000-0000-000021000000}"/>
    <cellStyle name="Normální 8" xfId="1" xr:uid="{00000000-0005-0000-0000-000022000000}"/>
    <cellStyle name="Normální 9" xfId="49" xr:uid="{00000000-0005-0000-0000-000023000000}"/>
    <cellStyle name="Poznámka 2" xfId="35" xr:uid="{00000000-0005-0000-0000-000024000000}"/>
    <cellStyle name="Propojená buňka 2" xfId="36" xr:uid="{00000000-0005-0000-0000-000025000000}"/>
    <cellStyle name="Správně 2" xfId="37" xr:uid="{00000000-0005-0000-0000-000026000000}"/>
    <cellStyle name="Text upozornění 2" xfId="38" xr:uid="{00000000-0005-0000-0000-000027000000}"/>
    <cellStyle name="Vstup 2" xfId="39" xr:uid="{00000000-0005-0000-0000-000028000000}"/>
    <cellStyle name="Výpočet 2" xfId="40" xr:uid="{00000000-0005-0000-0000-000029000000}"/>
    <cellStyle name="Výstup 2" xfId="41" xr:uid="{00000000-0005-0000-0000-00002A000000}"/>
    <cellStyle name="Vysvětlující text 2" xfId="42" xr:uid="{00000000-0005-0000-0000-00002B000000}"/>
    <cellStyle name="Zvýraznění 1 2" xfId="43" xr:uid="{00000000-0005-0000-0000-00002C000000}"/>
    <cellStyle name="Zvýraznění 2 2" xfId="44" xr:uid="{00000000-0005-0000-0000-00002D000000}"/>
    <cellStyle name="Zvýraznění 3 2" xfId="45" xr:uid="{00000000-0005-0000-0000-00002E000000}"/>
    <cellStyle name="Zvýraznění 4 2" xfId="46" xr:uid="{00000000-0005-0000-0000-00002F000000}"/>
    <cellStyle name="Zvýraznění 5 2" xfId="47" xr:uid="{00000000-0005-0000-0000-000030000000}"/>
    <cellStyle name="Zvýraznění 6 2" xfId="48" xr:uid="{00000000-0005-0000-0000-000031000000}"/>
  </cellStyles>
  <dxfs count="0"/>
  <tableStyles count="0" defaultTableStyle="TableStyleMedium2" defaultPivotStyle="PivotStyleLight16"/>
  <colors>
    <mruColors>
      <color rgb="FF99CCFF"/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"/>
  <sheetViews>
    <sheetView tabSelected="1" view="pageBreakPreview" topLeftCell="B1" zoomScale="85" zoomScaleNormal="85" zoomScaleSheetLayoutView="85" workbookViewId="0">
      <selection activeCell="D35" sqref="D35:I35"/>
    </sheetView>
  </sheetViews>
  <sheetFormatPr defaultRowHeight="14.4" x14ac:dyDescent="0.3"/>
  <cols>
    <col min="1" max="1" width="28" hidden="1" customWidth="1"/>
    <col min="2" max="2" width="3.6640625" customWidth="1"/>
    <col min="3" max="3" width="16.88671875" customWidth="1"/>
    <col min="4" max="4" width="55.44140625" customWidth="1"/>
    <col min="5" max="5" width="9.33203125" customWidth="1"/>
    <col min="6" max="6" width="55.88671875" customWidth="1"/>
    <col min="7" max="7" width="18.6640625" style="4" customWidth="1"/>
    <col min="8" max="8" width="16.6640625" style="4" customWidth="1"/>
    <col min="9" max="9" width="18.5546875" style="4" customWidth="1"/>
    <col min="10" max="10" width="3.6640625" customWidth="1"/>
  </cols>
  <sheetData>
    <row r="1" spans="1:9" ht="15" thickBot="1" x14ac:dyDescent="0.35"/>
    <row r="2" spans="1:9" ht="66" customHeight="1" thickBot="1" x14ac:dyDescent="0.35">
      <c r="A2" s="55" t="s">
        <v>9</v>
      </c>
      <c r="B2" s="11"/>
      <c r="C2" s="65"/>
      <c r="D2" s="66"/>
      <c r="E2" s="66"/>
      <c r="F2" s="66"/>
      <c r="G2" s="66"/>
      <c r="H2" s="66"/>
      <c r="I2" s="67"/>
    </row>
    <row r="3" spans="1:9" ht="20.100000000000001" customHeight="1" x14ac:dyDescent="0.3">
      <c r="A3" s="56"/>
      <c r="B3" s="11"/>
      <c r="C3" s="77" t="s">
        <v>12</v>
      </c>
      <c r="D3" s="78"/>
      <c r="E3" s="68" t="s">
        <v>38</v>
      </c>
      <c r="F3" s="69"/>
      <c r="G3" s="69"/>
      <c r="H3" s="69"/>
      <c r="I3" s="70"/>
    </row>
    <row r="4" spans="1:9" ht="20.100000000000001" customHeight="1" x14ac:dyDescent="0.3">
      <c r="A4" s="56"/>
      <c r="B4" s="11"/>
      <c r="C4" s="57" t="s">
        <v>11</v>
      </c>
      <c r="D4" s="58"/>
      <c r="E4" s="71" t="s">
        <v>27</v>
      </c>
      <c r="F4" s="72"/>
      <c r="G4" s="72"/>
      <c r="H4" s="72"/>
      <c r="I4" s="73"/>
    </row>
    <row r="5" spans="1:9" ht="20.100000000000001" customHeight="1" thickBot="1" x14ac:dyDescent="0.35">
      <c r="A5" s="56"/>
      <c r="B5" s="11"/>
      <c r="C5" s="63" t="s">
        <v>8</v>
      </c>
      <c r="D5" s="64"/>
      <c r="E5" s="74" t="s">
        <v>26</v>
      </c>
      <c r="F5" s="75"/>
      <c r="G5" s="75"/>
      <c r="H5" s="75"/>
      <c r="I5" s="76"/>
    </row>
    <row r="6" spans="1:9" ht="30" customHeight="1" thickBot="1" x14ac:dyDescent="0.35">
      <c r="A6" s="1" t="s">
        <v>10</v>
      </c>
      <c r="B6" s="10"/>
      <c r="C6" s="79" t="s">
        <v>29</v>
      </c>
      <c r="D6" s="80"/>
      <c r="E6" s="80"/>
      <c r="F6" s="80"/>
      <c r="G6" s="80"/>
      <c r="H6" s="80"/>
      <c r="I6" s="81"/>
    </row>
    <row r="7" spans="1:9" ht="30" customHeight="1" thickBot="1" x14ac:dyDescent="0.35">
      <c r="A7" s="2"/>
      <c r="B7" s="10"/>
      <c r="C7" s="82" t="s">
        <v>28</v>
      </c>
      <c r="D7" s="83"/>
      <c r="E7" s="83"/>
      <c r="F7" s="84"/>
      <c r="G7" s="15" t="s">
        <v>16</v>
      </c>
      <c r="H7" s="15" t="s">
        <v>21</v>
      </c>
      <c r="I7" s="15" t="s">
        <v>17</v>
      </c>
    </row>
    <row r="8" spans="1:9" ht="30" customHeight="1" thickBot="1" x14ac:dyDescent="0.35">
      <c r="A8" s="7"/>
      <c r="B8" s="10"/>
      <c r="C8" s="51" t="s">
        <v>20</v>
      </c>
      <c r="D8" s="52"/>
      <c r="E8" s="52"/>
      <c r="F8" s="52"/>
      <c r="G8" s="52"/>
      <c r="H8" s="52"/>
      <c r="I8" s="53"/>
    </row>
    <row r="9" spans="1:9" ht="15" customHeight="1" thickBot="1" x14ac:dyDescent="0.35">
      <c r="A9" s="7"/>
      <c r="B9" s="10"/>
      <c r="C9" s="45" t="s">
        <v>32</v>
      </c>
      <c r="D9" s="46" t="s">
        <v>33</v>
      </c>
      <c r="E9" s="47"/>
      <c r="F9" s="48"/>
      <c r="G9" s="33">
        <v>0</v>
      </c>
      <c r="H9" s="34">
        <f t="shared" ref="H9:H18" si="0">G9*0.21</f>
        <v>0</v>
      </c>
      <c r="I9" s="35">
        <f>G9*1.21</f>
        <v>0</v>
      </c>
    </row>
    <row r="10" spans="1:9" ht="15" customHeight="1" thickBot="1" x14ac:dyDescent="0.35">
      <c r="A10" s="7"/>
      <c r="B10" s="10"/>
      <c r="C10" s="45" t="s">
        <v>56</v>
      </c>
      <c r="D10" s="49" t="s">
        <v>45</v>
      </c>
      <c r="E10" s="49"/>
      <c r="F10" s="50"/>
      <c r="G10" s="33">
        <v>0</v>
      </c>
      <c r="H10" s="34">
        <f>G10*0.21</f>
        <v>0</v>
      </c>
      <c r="I10" s="35">
        <f>G10*1.21</f>
        <v>0</v>
      </c>
    </row>
    <row r="11" spans="1:9" ht="15" customHeight="1" thickBot="1" x14ac:dyDescent="0.35">
      <c r="A11" s="7"/>
      <c r="B11" s="10"/>
      <c r="C11" s="45" t="s">
        <v>62</v>
      </c>
      <c r="D11" s="49" t="s">
        <v>47</v>
      </c>
      <c r="E11" s="49"/>
      <c r="F11" s="50"/>
      <c r="G11" s="33">
        <v>0</v>
      </c>
      <c r="H11" s="34">
        <f t="shared" si="0"/>
        <v>0</v>
      </c>
      <c r="I11" s="35">
        <f t="shared" ref="I11:I17" si="1">G11*1.21</f>
        <v>0</v>
      </c>
    </row>
    <row r="12" spans="1:9" ht="15" customHeight="1" thickBot="1" x14ac:dyDescent="0.35">
      <c r="A12" s="7"/>
      <c r="B12" s="10"/>
      <c r="C12" s="45" t="s">
        <v>63</v>
      </c>
      <c r="D12" s="49" t="s">
        <v>48</v>
      </c>
      <c r="E12" s="49"/>
      <c r="F12" s="50"/>
      <c r="G12" s="33">
        <v>0</v>
      </c>
      <c r="H12" s="34">
        <f t="shared" si="0"/>
        <v>0</v>
      </c>
      <c r="I12" s="35">
        <f t="shared" si="1"/>
        <v>0</v>
      </c>
    </row>
    <row r="13" spans="1:9" ht="15" customHeight="1" thickBot="1" x14ac:dyDescent="0.35">
      <c r="A13" s="7"/>
      <c r="B13" s="10"/>
      <c r="C13" s="45" t="s">
        <v>57</v>
      </c>
      <c r="D13" s="31" t="s">
        <v>58</v>
      </c>
      <c r="E13" s="31"/>
      <c r="F13" s="32"/>
      <c r="G13" s="33">
        <v>0</v>
      </c>
      <c r="H13" s="34">
        <f t="shared" si="0"/>
        <v>0</v>
      </c>
      <c r="I13" s="35">
        <f t="shared" si="1"/>
        <v>0</v>
      </c>
    </row>
    <row r="14" spans="1:9" ht="15" customHeight="1" thickBot="1" x14ac:dyDescent="0.35">
      <c r="A14" s="7"/>
      <c r="B14" s="10"/>
      <c r="C14" s="45" t="s">
        <v>59</v>
      </c>
      <c r="D14" s="31" t="s">
        <v>60</v>
      </c>
      <c r="E14" s="31"/>
      <c r="F14" s="32"/>
      <c r="G14" s="33">
        <v>0</v>
      </c>
      <c r="H14" s="34">
        <f t="shared" si="0"/>
        <v>0</v>
      </c>
      <c r="I14" s="35">
        <f t="shared" si="1"/>
        <v>0</v>
      </c>
    </row>
    <row r="15" spans="1:9" ht="15" customHeight="1" thickBot="1" x14ac:dyDescent="0.35">
      <c r="A15" s="7"/>
      <c r="B15" s="10"/>
      <c r="C15" s="45" t="s">
        <v>46</v>
      </c>
      <c r="D15" s="49" t="s">
        <v>49</v>
      </c>
      <c r="E15" s="49"/>
      <c r="F15" s="50"/>
      <c r="G15" s="33">
        <v>0</v>
      </c>
      <c r="H15" s="34">
        <f t="shared" si="0"/>
        <v>0</v>
      </c>
      <c r="I15" s="35">
        <f t="shared" si="1"/>
        <v>0</v>
      </c>
    </row>
    <row r="16" spans="1:9" ht="15" customHeight="1" thickBot="1" x14ac:dyDescent="0.35">
      <c r="A16" s="7"/>
      <c r="B16" s="10"/>
      <c r="C16" s="45" t="s">
        <v>50</v>
      </c>
      <c r="D16" s="49" t="s">
        <v>51</v>
      </c>
      <c r="E16" s="49"/>
      <c r="F16" s="50"/>
      <c r="G16" s="33">
        <v>0</v>
      </c>
      <c r="H16" s="34">
        <f t="shared" si="0"/>
        <v>0</v>
      </c>
      <c r="I16" s="35">
        <f t="shared" si="1"/>
        <v>0</v>
      </c>
    </row>
    <row r="17" spans="1:9" ht="15" customHeight="1" thickBot="1" x14ac:dyDescent="0.35">
      <c r="A17" s="7"/>
      <c r="B17" s="10"/>
      <c r="C17" s="45" t="s">
        <v>52</v>
      </c>
      <c r="D17" s="49" t="s">
        <v>53</v>
      </c>
      <c r="E17" s="49"/>
      <c r="F17" s="50"/>
      <c r="G17" s="33">
        <v>0</v>
      </c>
      <c r="H17" s="34">
        <f t="shared" si="0"/>
        <v>0</v>
      </c>
      <c r="I17" s="35">
        <f t="shared" si="1"/>
        <v>0</v>
      </c>
    </row>
    <row r="18" spans="1:9" ht="15" customHeight="1" thickBot="1" x14ac:dyDescent="0.35">
      <c r="A18" s="7"/>
      <c r="B18" s="10"/>
      <c r="C18" s="45" t="s">
        <v>54</v>
      </c>
      <c r="D18" s="46" t="s">
        <v>55</v>
      </c>
      <c r="E18" s="47"/>
      <c r="F18" s="48"/>
      <c r="G18" s="33">
        <v>0</v>
      </c>
      <c r="H18" s="34">
        <f t="shared" si="0"/>
        <v>0</v>
      </c>
      <c r="I18" s="35">
        <f>G18*1.21</f>
        <v>0</v>
      </c>
    </row>
    <row r="19" spans="1:9" ht="15" customHeight="1" thickBot="1" x14ac:dyDescent="0.35">
      <c r="A19" s="7"/>
      <c r="B19" s="10"/>
      <c r="C19" s="45" t="s">
        <v>64</v>
      </c>
      <c r="D19" s="46" t="s">
        <v>65</v>
      </c>
      <c r="E19" s="47"/>
      <c r="F19" s="48"/>
      <c r="G19" s="33">
        <v>0</v>
      </c>
      <c r="H19" s="34">
        <f t="shared" ref="H19" si="2">G19*0.21</f>
        <v>0</v>
      </c>
      <c r="I19" s="35">
        <f>G19*1.21</f>
        <v>0</v>
      </c>
    </row>
    <row r="20" spans="1:9" x14ac:dyDescent="0.3">
      <c r="A20" s="8"/>
      <c r="C20" s="59" t="s">
        <v>0</v>
      </c>
      <c r="D20" s="61" t="s">
        <v>61</v>
      </c>
      <c r="E20" s="5" t="s">
        <v>2</v>
      </c>
      <c r="F20" s="24" t="s">
        <v>1</v>
      </c>
      <c r="G20" s="28">
        <v>0</v>
      </c>
      <c r="H20" s="29">
        <f t="shared" ref="H20:H22" si="3">G20*0.21</f>
        <v>0</v>
      </c>
      <c r="I20" s="30">
        <f t="shared" ref="I20:I22" si="4">G20*1.21</f>
        <v>0</v>
      </c>
    </row>
    <row r="21" spans="1:9" x14ac:dyDescent="0.3">
      <c r="A21" s="8"/>
      <c r="C21" s="59"/>
      <c r="D21" s="61"/>
      <c r="E21" s="6" t="s">
        <v>3</v>
      </c>
      <c r="F21" s="25" t="s">
        <v>14</v>
      </c>
      <c r="G21" s="36">
        <v>0</v>
      </c>
      <c r="H21" s="37">
        <f t="shared" si="3"/>
        <v>0</v>
      </c>
      <c r="I21" s="38">
        <f t="shared" si="4"/>
        <v>0</v>
      </c>
    </row>
    <row r="22" spans="1:9" x14ac:dyDescent="0.3">
      <c r="A22" s="8"/>
      <c r="C22" s="59"/>
      <c r="D22" s="61"/>
      <c r="E22" s="6" t="s">
        <v>4</v>
      </c>
      <c r="F22" s="25" t="s">
        <v>15</v>
      </c>
      <c r="G22" s="36">
        <v>0</v>
      </c>
      <c r="H22" s="37">
        <f t="shared" si="3"/>
        <v>0</v>
      </c>
      <c r="I22" s="38">
        <f t="shared" si="4"/>
        <v>0</v>
      </c>
    </row>
    <row r="23" spans="1:9" x14ac:dyDescent="0.3">
      <c r="A23" s="8"/>
      <c r="C23" s="59"/>
      <c r="D23" s="61"/>
      <c r="E23" s="6" t="s">
        <v>5</v>
      </c>
      <c r="F23" s="25" t="s">
        <v>37</v>
      </c>
      <c r="G23" s="39">
        <v>0</v>
      </c>
      <c r="H23" s="37">
        <f>G23*0.21</f>
        <v>0</v>
      </c>
      <c r="I23" s="38">
        <f>G23*1.21</f>
        <v>0</v>
      </c>
    </row>
    <row r="24" spans="1:9" x14ac:dyDescent="0.3">
      <c r="A24" s="8"/>
      <c r="C24" s="59"/>
      <c r="D24" s="61"/>
      <c r="E24" s="6" t="s">
        <v>6</v>
      </c>
      <c r="F24" s="25" t="s">
        <v>19</v>
      </c>
      <c r="G24" s="39">
        <v>0</v>
      </c>
      <c r="H24" s="37">
        <f t="shared" ref="H24:H26" si="5">G24*0.21</f>
        <v>0</v>
      </c>
      <c r="I24" s="38">
        <f t="shared" ref="I24:I26" si="6">G24*1.21</f>
        <v>0</v>
      </c>
    </row>
    <row r="25" spans="1:9" x14ac:dyDescent="0.3">
      <c r="A25" s="8"/>
      <c r="C25" s="59"/>
      <c r="D25" s="61"/>
      <c r="E25" s="6" t="s">
        <v>7</v>
      </c>
      <c r="F25" s="25" t="s">
        <v>13</v>
      </c>
      <c r="G25" s="39">
        <v>0</v>
      </c>
      <c r="H25" s="37">
        <f t="shared" si="5"/>
        <v>0</v>
      </c>
      <c r="I25" s="38">
        <f t="shared" si="6"/>
        <v>0</v>
      </c>
    </row>
    <row r="26" spans="1:9" ht="15" thickBot="1" x14ac:dyDescent="0.35">
      <c r="A26" s="8"/>
      <c r="C26" s="59"/>
      <c r="D26" s="61"/>
      <c r="E26" s="6" t="s">
        <v>34</v>
      </c>
      <c r="F26" s="25" t="s">
        <v>35</v>
      </c>
      <c r="G26" s="39">
        <v>0</v>
      </c>
      <c r="H26" s="37">
        <f t="shared" si="5"/>
        <v>0</v>
      </c>
      <c r="I26" s="38">
        <f t="shared" si="6"/>
        <v>0</v>
      </c>
    </row>
    <row r="27" spans="1:9" ht="15" thickBot="1" x14ac:dyDescent="0.35">
      <c r="A27" s="8"/>
      <c r="C27" s="60"/>
      <c r="D27" s="62"/>
      <c r="E27" s="26"/>
      <c r="F27" s="22" t="s">
        <v>36</v>
      </c>
      <c r="G27" s="40">
        <f>SUM(G20:G26)</f>
        <v>0</v>
      </c>
      <c r="H27" s="41">
        <f>SUM(H20:H26)</f>
        <v>0</v>
      </c>
      <c r="I27" s="40">
        <f>SUM(I20:I26)</f>
        <v>0</v>
      </c>
    </row>
    <row r="28" spans="1:9" ht="15" thickBot="1" x14ac:dyDescent="0.35">
      <c r="C28" s="20" t="s">
        <v>44</v>
      </c>
      <c r="D28" s="21" t="s">
        <v>39</v>
      </c>
      <c r="E28" s="27"/>
      <c r="F28" s="23"/>
      <c r="G28" s="42">
        <v>0</v>
      </c>
      <c r="H28" s="43">
        <f>G28*0.21</f>
        <v>0</v>
      </c>
      <c r="I28" s="44">
        <f>G28+H28</f>
        <v>0</v>
      </c>
    </row>
    <row r="29" spans="1:9" ht="15" thickBot="1" x14ac:dyDescent="0.35">
      <c r="C29" s="20" t="s">
        <v>40</v>
      </c>
      <c r="D29" s="21" t="s">
        <v>41</v>
      </c>
      <c r="E29" s="27"/>
      <c r="F29" s="23"/>
      <c r="G29" s="42">
        <v>0</v>
      </c>
      <c r="H29" s="43">
        <f>G29*0.21</f>
        <v>0</v>
      </c>
      <c r="I29" s="44">
        <f>G29+H29</f>
        <v>0</v>
      </c>
    </row>
    <row r="30" spans="1:9" ht="15" thickBot="1" x14ac:dyDescent="0.35">
      <c r="C30" s="20" t="s">
        <v>43</v>
      </c>
      <c r="D30" s="21" t="s">
        <v>42</v>
      </c>
      <c r="E30" s="27"/>
      <c r="F30" s="23"/>
      <c r="G30" s="42">
        <v>0</v>
      </c>
      <c r="H30" s="43">
        <f>G30*0.21</f>
        <v>0</v>
      </c>
      <c r="I30" s="44">
        <f>G30+H30</f>
        <v>0</v>
      </c>
    </row>
    <row r="31" spans="1:9" ht="15" thickBot="1" x14ac:dyDescent="0.35">
      <c r="C31" s="14" t="s">
        <v>30</v>
      </c>
      <c r="D31" s="46" t="s">
        <v>31</v>
      </c>
      <c r="E31" s="47"/>
      <c r="F31" s="48"/>
      <c r="G31" s="42">
        <v>0</v>
      </c>
      <c r="H31" s="43">
        <f t="shared" ref="H31" si="7">G31*0.21</f>
        <v>0</v>
      </c>
      <c r="I31" s="44">
        <f t="shared" ref="I31" si="8">G31*1.21</f>
        <v>0</v>
      </c>
    </row>
    <row r="32" spans="1:9" ht="15" thickBot="1" x14ac:dyDescent="0.35">
      <c r="G32" s="15" t="s">
        <v>16</v>
      </c>
      <c r="H32" s="15" t="s">
        <v>21</v>
      </c>
      <c r="I32" s="15" t="s">
        <v>17</v>
      </c>
    </row>
    <row r="33" spans="3:9" s="3" customFormat="1" ht="29.25" customHeight="1" thickBot="1" x14ac:dyDescent="0.35">
      <c r="C33" s="16" t="s">
        <v>18</v>
      </c>
      <c r="D33" s="17"/>
      <c r="E33" s="17"/>
      <c r="F33" s="18"/>
      <c r="G33" s="19">
        <f>G9+G10+G11+G12+G13+G14+G15+G16+G17+G18+G19+G27+G28+G29+G30+G31</f>
        <v>0</v>
      </c>
      <c r="H33" s="19">
        <f>H9+H10+H11+H12+H13+H14+H16+H15+H17+H18+H19+H27+H28+H29+H30+H31</f>
        <v>0</v>
      </c>
      <c r="I33" s="19">
        <f>G33*1.21</f>
        <v>0</v>
      </c>
    </row>
    <row r="35" spans="3:9" ht="30" customHeight="1" x14ac:dyDescent="0.3">
      <c r="C35" s="9" t="s">
        <v>22</v>
      </c>
      <c r="D35" s="54" t="s">
        <v>23</v>
      </c>
      <c r="E35" s="54"/>
      <c r="F35" s="54"/>
      <c r="G35" s="54"/>
      <c r="H35" s="54"/>
      <c r="I35" s="54"/>
    </row>
    <row r="36" spans="3:9" x14ac:dyDescent="0.3">
      <c r="D36" s="12" t="s">
        <v>24</v>
      </c>
      <c r="E36" s="12"/>
      <c r="F36" s="12"/>
      <c r="G36" s="13"/>
      <c r="H36" s="13"/>
      <c r="I36" s="13"/>
    </row>
    <row r="37" spans="3:9" x14ac:dyDescent="0.3">
      <c r="D37" s="12" t="s">
        <v>25</v>
      </c>
      <c r="E37" s="12"/>
      <c r="F37" s="12"/>
      <c r="G37" s="13"/>
      <c r="H37" s="13"/>
      <c r="I37" s="13"/>
    </row>
  </sheetData>
  <mergeCells count="24">
    <mergeCell ref="D35:I35"/>
    <mergeCell ref="D31:F31"/>
    <mergeCell ref="A2:A5"/>
    <mergeCell ref="C4:D4"/>
    <mergeCell ref="C20:C27"/>
    <mergeCell ref="D20:D27"/>
    <mergeCell ref="C5:D5"/>
    <mergeCell ref="C2:I2"/>
    <mergeCell ref="E3:I3"/>
    <mergeCell ref="E4:I4"/>
    <mergeCell ref="E5:I5"/>
    <mergeCell ref="D19:F19"/>
    <mergeCell ref="D9:F9"/>
    <mergeCell ref="C3:D3"/>
    <mergeCell ref="C6:I6"/>
    <mergeCell ref="C7:F7"/>
    <mergeCell ref="D18:F18"/>
    <mergeCell ref="D16:F16"/>
    <mergeCell ref="D17:F17"/>
    <mergeCell ref="C8:I8"/>
    <mergeCell ref="D10:F10"/>
    <mergeCell ref="D11:F11"/>
    <mergeCell ref="D12:F12"/>
    <mergeCell ref="D15:F15"/>
  </mergeCells>
  <pageMargins left="0.70866141732283472" right="0.70866141732283472" top="0.78740157480314965" bottom="0.78740157480314965" header="0.31496062992125984" footer="0.31496062992125984"/>
  <pageSetup paperSize="9" scale="44" fitToHeight="0" orientation="portrait" r:id="rId1"/>
  <headerFoot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REKAPITULACE</vt:lpstr>
      <vt:lpstr>REKAPITULACE!Oblast_tisku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ambrozova</dc:creator>
  <cp:lastModifiedBy>Mgr. Markéta Vrbová</cp:lastModifiedBy>
  <cp:lastPrinted>2020-08-17T05:46:25Z</cp:lastPrinted>
  <dcterms:created xsi:type="dcterms:W3CDTF">2018-07-12T09:34:37Z</dcterms:created>
  <dcterms:modified xsi:type="dcterms:W3CDTF">2024-08-26T11:33:45Z</dcterms:modified>
</cp:coreProperties>
</file>